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4" sheetId="1" r:id="rId1"/>
  </sheets>
  <externalReferences>
    <externalReference r:id="rId2"/>
  </externalReferences>
  <definedNames>
    <definedName name="Z_6E36EA37_049E_4FAE_B719_2847CD16F858_.wvu.Cols" localSheetId="0" hidden="1">'Елецкая 14'!#REF!,'Елецкая 14'!#REF!</definedName>
    <definedName name="Z_6E36EA37_049E_4FAE_B719_2847CD16F858_.wvu.Rows" localSheetId="0" hidden="1">'Елецкая 14'!$42:$45</definedName>
    <definedName name="Z_73C0D023_21BD_4441_8EFA_957546C15799_.wvu.Cols" localSheetId="0" hidden="1">'Елецкая 14'!#REF!,'Елецкая 14'!#REF!</definedName>
    <definedName name="Z_73C0D023_21BD_4441_8EFA_957546C15799_.wvu.Rows" localSheetId="0" hidden="1">'Елецкая 14'!$42:$45</definedName>
    <definedName name="_xlnm.Print_Area" localSheetId="0">'Елецкая 14'!$A$1:$G$60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<sst xmlns="http://schemas.openxmlformats.org/spreadsheetml/2006/main" count="62" uniqueCount="53">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</sst>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5">
          <cell r="W215">
            <v>24714.451047497867</v>
          </cell>
          <cell r="X215">
            <v>4979.9214603875162</v>
          </cell>
          <cell r="Y215">
            <v>1485.6198000000002</v>
          </cell>
          <cell r="AA215">
            <v>16032.2983</v>
          </cell>
          <cell r="AI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X215">
            <v>73354.527378223705</v>
          </cell>
          <cell r="BB215">
            <v>1952.0391999999999</v>
          </cell>
          <cell r="BC215">
            <v>0</v>
          </cell>
          <cell r="BD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CN215">
            <v>11822.386911976188</v>
          </cell>
          <cell r="CO215">
            <v>2431.3158905359924</v>
          </cell>
          <cell r="CP215">
            <v>190.9032</v>
          </cell>
          <cell r="DE215">
            <v>10851.674532982486</v>
          </cell>
          <cell r="DS215">
            <v>88230.315893958206</v>
          </cell>
          <cell r="DT215">
            <v>18775.05251197394</v>
          </cell>
          <cell r="DU215">
            <v>14370.957200000001</v>
          </cell>
          <cell r="EC215">
            <v>0</v>
          </cell>
          <cell r="EL215">
            <v>85271.37307250005</v>
          </cell>
          <cell r="EU215">
            <v>51977.120153004653</v>
          </cell>
          <cell r="EV215">
            <v>12747.444315548142</v>
          </cell>
          <cell r="EW215">
            <v>823.65</v>
          </cell>
          <cell r="FH215">
            <v>41302.642226284283</v>
          </cell>
          <cell r="FM215">
            <v>37776.786265814451</v>
          </cell>
          <cell r="FN215">
            <v>11369.147386016542</v>
          </cell>
          <cell r="FO215">
            <v>2.8472101512252024E-13</v>
          </cell>
          <cell r="FU215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1970057.82</v>
      </c>
      <c r="F9" s="16">
        <f t="shared" ref="F9:G9" si="0">SUM(F10:F14)</f>
        <v>1806030.3099999998</v>
      </c>
      <c r="G9" s="16">
        <f t="shared" si="0"/>
        <v>967787.43</v>
      </c>
    </row>
    <row r="10" spans="1:7" ht="13.2" customHeight="1" x14ac:dyDescent="0.3">
      <c r="A10" s="42" t="s">
        <v>9</v>
      </c>
      <c r="B10" s="43"/>
      <c r="C10" s="43"/>
      <c r="D10" s="44"/>
      <c r="E10" s="17">
        <v>647722.78</v>
      </c>
      <c r="F10" s="17">
        <v>656926.92000000004</v>
      </c>
      <c r="G10" s="18">
        <v>231630.6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536986.01</v>
      </c>
      <c r="F11" s="17">
        <v>455379.36</v>
      </c>
      <c r="G11" s="18">
        <v>326144.26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142947.57</v>
      </c>
      <c r="F12" s="17">
        <v>119623.12</v>
      </c>
      <c r="G12" s="18">
        <v>81707.63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171669.89</v>
      </c>
      <c r="F13" s="17">
        <v>140426.99</v>
      </c>
      <c r="G13" s="18">
        <v>80821.320000000007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470731.57</v>
      </c>
      <c r="F14" s="17">
        <v>433673.92</v>
      </c>
      <c r="G14" s="18">
        <v>247483.62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852271.97000000009</v>
      </c>
      <c r="F15" s="16">
        <f t="shared" ref="F15:G15" si="1">SUM(F16:F19)</f>
        <v>798087.13</v>
      </c>
      <c r="G15" s="16">
        <f t="shared" si="1"/>
        <v>230212.57</v>
      </c>
    </row>
    <row r="16" spans="1:7" ht="33.6" customHeight="1" x14ac:dyDescent="0.3">
      <c r="A16" s="48" t="s">
        <v>45</v>
      </c>
      <c r="B16" s="49"/>
      <c r="C16" s="49"/>
      <c r="D16" s="50"/>
      <c r="E16" s="17">
        <v>815965.03</v>
      </c>
      <c r="F16" s="17">
        <v>766668.32</v>
      </c>
      <c r="G16" s="18">
        <v>225324.44</v>
      </c>
    </row>
    <row r="17" spans="1:9" ht="15.6" x14ac:dyDescent="0.3">
      <c r="A17" s="35" t="s">
        <v>46</v>
      </c>
      <c r="B17" s="35"/>
      <c r="C17" s="35"/>
      <c r="D17" s="35"/>
      <c r="E17" s="17">
        <v>2309.16</v>
      </c>
      <c r="F17" s="17">
        <v>2030.31</v>
      </c>
      <c r="G17" s="18">
        <v>278.85000000000002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33997.78</v>
      </c>
      <c r="F19" s="17">
        <v>29388.5</v>
      </c>
      <c r="G19" s="18">
        <v>4609.28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>
        <v>1912.68</v>
      </c>
      <c r="F21" s="17">
        <v>1903.2</v>
      </c>
      <c r="G21" s="18">
        <v>334.76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-235002.48119999992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120566.81798610909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год'!W215</f>
        <v>24714.451047497867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год'!X215</f>
        <v>4979.9214603875162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год'!Y215</f>
        <v>1485.6198000000002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год'!AA215+'[1]свод за год'!AI215+'[1]свод за год'!AL215+'[1]свод за год'!AO215+'[1]свод за год'!AP215+'[1]свод за год'!AQ215</f>
        <v>16032.2983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год'!AX215</f>
        <v>73354.527378223705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SUM(F34:F38)+38525.92</f>
        <v>270469.89921392687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год'!CN215+'[1]свод за год'!DS215</f>
        <v>100052.70280593439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год'!CO215+'[1]свод за год'!DT215</f>
        <v>21206.368402509932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год'!CP215+'[1]свод за год'!DU215</f>
        <v>14561.860400000001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год'!AK215+'[1]свод за год'!AM215+'[1]свод за год'!AN215+'[1]свод за год'!BD215+'[1]свод за год'!EC215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год'!DE215+'[1]свод за год'!EL215</f>
        <v>96123.047605482541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SUM(F40:F48)+91873.09</f>
        <v>279744.69000736426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год'!EU215+'[1]свод за год'!FM215</f>
        <v>89753.906418819097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год'!EV215+'[1]свод за год'!FN215</f>
        <v>24116.591701564685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год'!EW215+'[1]свод за год'!FO215</f>
        <v>823.65000000000032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год'!BB215+'[1]свод за год'!BC215+'[1]свод за год'!BN215+'[1]свод за год'!BO215+'[1]свод за год'!BP215+'[1]свод за год'!BQ215</f>
        <v>1952.0391999999999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год'!FH215+'[1]свод за год'!FU215</f>
        <v>71225.412686980446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670781.40720740019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139579.34999999998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71693.42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67885.929999999993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810360.75720740017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815965.03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766668.32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-229398.20840740006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14</vt:lpstr>
      <vt:lpstr>'Елецкая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2018-04-02T11:43:12Z</cp:lastPrinted>
  <dcterms:created xsi:type="dcterms:W3CDTF">2013-05-24T09:13:10Z</dcterms:created>
  <dcterms:modified xsi:type="dcterms:W3CDTF">2018-04-02T11:43:24Z</dcterms:modified>
</cp:coreProperties>
</file>